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P_TESK_IP_06\"/>
    </mc:Choice>
  </mc:AlternateContent>
  <xr:revisionPtr revIDLastSave="0" documentId="13_ncr:1_{638CBDC7-8602-4AB3-A06C-F822FD2ECDBA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Расчет цены" sheetId="1" r:id="rId1"/>
  </sheets>
  <calcPr calcId="191029"/>
</workbook>
</file>

<file path=xl/calcChain.xml><?xml version="1.0" encoding="utf-8"?>
<calcChain xmlns="http://schemas.openxmlformats.org/spreadsheetml/2006/main">
  <c r="K5" i="1" l="1"/>
  <c r="K8" i="1" l="1"/>
  <c r="J5" i="1"/>
  <c r="E10" i="1" l="1"/>
  <c r="E9" i="1"/>
  <c r="E8" i="1"/>
  <c r="F8" i="1" s="1"/>
  <c r="J8" i="1" s="1"/>
  <c r="E7" i="1"/>
  <c r="E6" i="1"/>
  <c r="E5" i="1"/>
  <c r="F5" i="1" s="1"/>
  <c r="K11" i="1" l="1"/>
  <c r="J11" i="1"/>
</calcChain>
</file>

<file path=xl/sharedStrings.xml><?xml version="1.0" encoding="utf-8"?>
<sst xmlns="http://schemas.openxmlformats.org/spreadsheetml/2006/main" count="20" uniqueCount="20">
  <si>
    <t>Коммерческое предложение / контрагент</t>
  </si>
  <si>
    <t>Марка, модель автомобиля</t>
  </si>
  <si>
    <t>Стоимость автомобиля с НДС, руб.</t>
  </si>
  <si>
    <t>Стоимость автомобиля без НДС, руб.</t>
  </si>
  <si>
    <t>Средняя стоимость автомобиля без НДС, руб.</t>
  </si>
  <si>
    <t>Количество приобретаемых автомобилей, шт.</t>
  </si>
  <si>
    <t>ООО "Воронеж-Авто-Сити"</t>
  </si>
  <si>
    <t>Lada Vesta</t>
  </si>
  <si>
    <t>ООО "Липецк-Лада"</t>
  </si>
  <si>
    <t>ООО "Тамбов-Авто-Сити"</t>
  </si>
  <si>
    <t>ООО "Major Moskvich"</t>
  </si>
  <si>
    <t>Москвич 6</t>
  </si>
  <si>
    <t>ООО "Автоград Калуга"</t>
  </si>
  <si>
    <t>ООО "Ринг С"</t>
  </si>
  <si>
    <t>Итого по инвестиционному проекту "Приобретение служебного транспорта для нужд ПАО "Тамбовская энергосбытовая компания" в 2028 г." (приобретение лекового автомобиля Lada Vesta (3 шт.), Москвич 6 (4 шт.)).</t>
  </si>
  <si>
    <t>Расчет стоимости инвестиционного проекта "Приобретение служебного транспорта для нужд ПАО "Тамбовская энергосбытовая компания" в 2028 г."
 (приобретение лекового автомобиля Lada Vesta (3 шт.), Москвич 6 (4 шт.)).</t>
  </si>
  <si>
    <t>Индекс-дефлятор инвестиций в основной капитал 2027 г.</t>
  </si>
  <si>
    <t>Индекс-дефлятор инвестиций в основной капитал 2028 г.</t>
  </si>
  <si>
    <t>Общая стоимость проекта, руб., с НДС, с учетом Индекса-дефлятора инвестиций в основной капитал</t>
  </si>
  <si>
    <t>Общая стоимость проекта, руб., без НДС, с учетом  Индекса-дефлятора инвестиций в основной капитал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</si>
</sst>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sz val="14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Protection="0"/>
  </cellStyleXfs>
  <cellXfs count="38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0" fontId="4" fillId="2" borderId="0" xfId="0" applyFont="1" applyFill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4" fontId="7" fillId="2" borderId="3" xfId="2" applyNumberFormat="1" applyFont="1" applyFill="1" applyBorder="1" applyAlignment="1">
      <alignment horizontal="center" vertical="center" wrapText="1"/>
    </xf>
    <xf numFmtId="4" fontId="7" fillId="2" borderId="4" xfId="2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4">
    <cellStyle name="Normal_SHEET" xfId="1" xr:uid="{00000000-0005-0000-0000-000000000000}"/>
    <cellStyle name="Обычный" xfId="0" builtinId="0"/>
    <cellStyle name="Обыч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4"/>
  <sheetViews>
    <sheetView tabSelected="1" workbookViewId="0">
      <selection activeCell="J18" sqref="J18"/>
    </sheetView>
  </sheetViews>
  <sheetFormatPr defaultRowHeight="14.25" x14ac:dyDescent="0.2"/>
  <cols>
    <col min="1" max="1" width="3.7109375" style="1" customWidth="1"/>
    <col min="2" max="2" width="40.28515625" style="1" customWidth="1"/>
    <col min="3" max="3" width="20.85546875" style="1" customWidth="1"/>
    <col min="4" max="4" width="21.85546875" style="1" customWidth="1"/>
    <col min="5" max="6" width="21.140625" style="1" customWidth="1"/>
    <col min="7" max="9" width="21.5703125" style="1" customWidth="1"/>
    <col min="10" max="10" width="25.85546875" style="1" customWidth="1"/>
    <col min="11" max="11" width="30" style="1" customWidth="1"/>
    <col min="12" max="16384" width="9.140625" style="1"/>
  </cols>
  <sheetData>
    <row r="2" spans="2:11" ht="41.25" customHeight="1" x14ac:dyDescent="0.2">
      <c r="B2" s="14" t="s">
        <v>15</v>
      </c>
      <c r="C2" s="14"/>
      <c r="D2" s="14"/>
      <c r="E2" s="14"/>
      <c r="F2" s="14"/>
      <c r="G2" s="14"/>
      <c r="H2" s="14"/>
      <c r="I2" s="14"/>
      <c r="J2" s="14"/>
      <c r="K2" s="14"/>
    </row>
    <row r="3" spans="2:11" ht="18" x14ac:dyDescent="0.25">
      <c r="B3" s="2"/>
      <c r="C3" s="2"/>
      <c r="D3" s="2"/>
      <c r="E3" s="2"/>
      <c r="F3" s="2"/>
      <c r="G3" s="2"/>
      <c r="H3" s="2"/>
      <c r="I3" s="2"/>
      <c r="J3" s="2"/>
      <c r="K3" s="2"/>
    </row>
    <row r="4" spans="2:11" ht="126" x14ac:dyDescent="0.2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16</v>
      </c>
      <c r="I4" s="3" t="s">
        <v>17</v>
      </c>
      <c r="J4" s="3" t="s">
        <v>18</v>
      </c>
      <c r="K4" s="3" t="s">
        <v>19</v>
      </c>
    </row>
    <row r="5" spans="2:11" ht="18" x14ac:dyDescent="0.2">
      <c r="B5" s="4" t="s">
        <v>6</v>
      </c>
      <c r="C5" s="15" t="s">
        <v>7</v>
      </c>
      <c r="D5" s="6">
        <v>2251000</v>
      </c>
      <c r="E5" s="6">
        <f t="shared" ref="E5:E9" si="0">D5/1.22</f>
        <v>1845081.9672131147</v>
      </c>
      <c r="F5" s="18">
        <f>(E5+E6+E7)/3</f>
        <v>1845081.9672131147</v>
      </c>
      <c r="G5" s="21">
        <v>3</v>
      </c>
      <c r="H5" s="15">
        <v>1.0409999999999999</v>
      </c>
      <c r="I5" s="5"/>
      <c r="J5" s="18">
        <f>K5*1.22</f>
        <v>7318097.7929999987</v>
      </c>
      <c r="K5" s="18">
        <f>F5*G5*H5*I6</f>
        <v>5998440.8139344249</v>
      </c>
    </row>
    <row r="6" spans="2:11" ht="18" x14ac:dyDescent="0.2">
      <c r="B6" s="4" t="s">
        <v>8</v>
      </c>
      <c r="C6" s="16"/>
      <c r="D6" s="6">
        <v>2251000</v>
      </c>
      <c r="E6" s="6">
        <f t="shared" si="0"/>
        <v>1845081.9672131147</v>
      </c>
      <c r="F6" s="19"/>
      <c r="G6" s="22"/>
      <c r="H6" s="16"/>
      <c r="I6" s="7">
        <v>1.0409999999999999</v>
      </c>
      <c r="J6" s="19"/>
      <c r="K6" s="19"/>
    </row>
    <row r="7" spans="2:11" ht="21" customHeight="1" x14ac:dyDescent="0.2">
      <c r="B7" s="8" t="s">
        <v>9</v>
      </c>
      <c r="C7" s="17"/>
      <c r="D7" s="10">
        <v>2251000</v>
      </c>
      <c r="E7" s="6">
        <f t="shared" si="0"/>
        <v>1845081.9672131147</v>
      </c>
      <c r="F7" s="20"/>
      <c r="G7" s="23"/>
      <c r="H7" s="17"/>
      <c r="I7" s="9"/>
      <c r="J7" s="20"/>
      <c r="K7" s="20"/>
    </row>
    <row r="8" spans="2:11" ht="18" x14ac:dyDescent="0.2">
      <c r="B8" s="11" t="s">
        <v>10</v>
      </c>
      <c r="C8" s="35" t="s">
        <v>11</v>
      </c>
      <c r="D8" s="12">
        <v>3374000</v>
      </c>
      <c r="E8" s="12">
        <f t="shared" si="0"/>
        <v>2765573.7704918035</v>
      </c>
      <c r="F8" s="24">
        <f>(E8+E9+E10)/3</f>
        <v>2765573.7704918035</v>
      </c>
      <c r="G8" s="35">
        <v>4</v>
      </c>
      <c r="H8" s="35">
        <v>1.0409999999999999</v>
      </c>
      <c r="I8" s="35">
        <v>1.0409999999999999</v>
      </c>
      <c r="J8" s="24">
        <f>K8*1.22</f>
        <v>14625358.776000001</v>
      </c>
      <c r="K8" s="24">
        <f>F8*G8*H8*I8</f>
        <v>11987998.996721312</v>
      </c>
    </row>
    <row r="9" spans="2:11" ht="18" x14ac:dyDescent="0.2">
      <c r="B9" s="11" t="s">
        <v>12</v>
      </c>
      <c r="C9" s="36"/>
      <c r="D9" s="12">
        <v>3374000</v>
      </c>
      <c r="E9" s="12">
        <f t="shared" si="0"/>
        <v>2765573.7704918035</v>
      </c>
      <c r="F9" s="25"/>
      <c r="G9" s="36"/>
      <c r="H9" s="36"/>
      <c r="I9" s="36"/>
      <c r="J9" s="25"/>
      <c r="K9" s="25"/>
    </row>
    <row r="10" spans="2:11" ht="18.75" customHeight="1" x14ac:dyDescent="0.2">
      <c r="B10" s="11" t="s">
        <v>13</v>
      </c>
      <c r="C10" s="37"/>
      <c r="D10" s="12">
        <v>3374000</v>
      </c>
      <c r="E10" s="12">
        <f>D10/1.22</f>
        <v>2765573.7704918035</v>
      </c>
      <c r="F10" s="26"/>
      <c r="G10" s="37"/>
      <c r="H10" s="37"/>
      <c r="I10" s="37"/>
      <c r="J10" s="26"/>
      <c r="K10" s="26"/>
    </row>
    <row r="11" spans="2:11" x14ac:dyDescent="0.2">
      <c r="B11" s="27" t="s">
        <v>14</v>
      </c>
      <c r="C11" s="28"/>
      <c r="D11" s="28"/>
      <c r="E11" s="28"/>
      <c r="F11" s="28"/>
      <c r="G11" s="28"/>
      <c r="H11" s="28"/>
      <c r="I11" s="29"/>
      <c r="J11" s="33">
        <f>J5+J8</f>
        <v>21943456.568999998</v>
      </c>
      <c r="K11" s="33">
        <f>K5+K8</f>
        <v>17986439.810655735</v>
      </c>
    </row>
    <row r="12" spans="2:11" ht="24.75" customHeight="1" x14ac:dyDescent="0.2">
      <c r="B12" s="30"/>
      <c r="C12" s="31"/>
      <c r="D12" s="31"/>
      <c r="E12" s="31"/>
      <c r="F12" s="31"/>
      <c r="G12" s="31"/>
      <c r="H12" s="31"/>
      <c r="I12" s="32"/>
      <c r="J12" s="34"/>
      <c r="K12" s="34"/>
    </row>
    <row r="13" spans="2:11" ht="12" customHeight="1" x14ac:dyDescent="0.2"/>
    <row r="14" spans="2:11" x14ac:dyDescent="0.2">
      <c r="J14" s="13"/>
      <c r="K14" s="13"/>
    </row>
  </sheetData>
  <mergeCells count="17">
    <mergeCell ref="J8:J10"/>
    <mergeCell ref="K8:K10"/>
    <mergeCell ref="B11:I12"/>
    <mergeCell ref="J11:J12"/>
    <mergeCell ref="K11:K12"/>
    <mergeCell ref="C8:C10"/>
    <mergeCell ref="F8:F10"/>
    <mergeCell ref="G8:G10"/>
    <mergeCell ref="H8:H10"/>
    <mergeCell ref="I8:I10"/>
    <mergeCell ref="B2:K2"/>
    <mergeCell ref="C5:C7"/>
    <mergeCell ref="F5:F7"/>
    <mergeCell ref="G5:G7"/>
    <mergeCell ref="H5:H7"/>
    <mergeCell ref="J5:J7"/>
    <mergeCell ref="K5:K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цены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Елена Павловна</dc:creator>
  <cp:lastModifiedBy>Лахарева Елена Викторовна</cp:lastModifiedBy>
  <cp:revision>17</cp:revision>
  <dcterms:created xsi:type="dcterms:W3CDTF">2015-06-05T18:17:20Z</dcterms:created>
  <dcterms:modified xsi:type="dcterms:W3CDTF">2026-03-12T11:49:57Z</dcterms:modified>
</cp:coreProperties>
</file>